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a.tiimeri.fi/sites/syke-estat_circ/Tiedostot/WP2 Circular materials/Loppuraportti/"/>
    </mc:Choice>
  </mc:AlternateContent>
  <xr:revisionPtr revIDLastSave="0" documentId="13_ncr:1_{3EF20A70-2981-439E-98F0-A07406FA11D0}" xr6:coauthVersionLast="45" xr6:coauthVersionMax="45" xr10:uidLastSave="{00000000-0000-0000-0000-000000000000}"/>
  <bookViews>
    <workbookView xWindow="4050" yWindow="1980" windowWidth="32625" windowHeight="14370" firstSheet="6" activeTab="11" xr2:uid="{38F9A848-F72D-4F7D-88FC-6A8F76A6A504}"/>
  </bookViews>
  <sheets>
    <sheet name="Import2015" sheetId="10" r:id="rId1"/>
    <sheet name="Export2015" sheetId="11" r:id="rId2"/>
    <sheet name="Import2018" sheetId="12" r:id="rId3"/>
    <sheet name="Export2018" sheetId="13" r:id="rId4"/>
    <sheet name="Waste generation 2015" sheetId="1" r:id="rId5"/>
    <sheet name="Waste Generation 2018" sheetId="5" r:id="rId6"/>
    <sheet name="Collection &amp; treatment 2015" sheetId="7" r:id="rId7"/>
    <sheet name="Collection &amp; treatment 2018" sheetId="2" r:id="rId8"/>
    <sheet name="Waste to sec.mat. prod 2015" sheetId="3" r:id="rId9"/>
    <sheet name="Waste to sec.mat.prod 2018" sheetId="9" r:id="rId10"/>
    <sheet name="Sec. material prod. 2015" sheetId="4" r:id="rId11"/>
    <sheet name="Sec.material prod. 2018" sheetId="6" r:id="rId12"/>
  </sheets>
  <externalReferences>
    <externalReference r:id="rId1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2" l="1"/>
  <c r="AB5" i="2"/>
  <c r="AB3" i="2"/>
  <c r="B5" i="7" l="1"/>
  <c r="AB5" i="7" s="1"/>
  <c r="AB3" i="7"/>
  <c r="AB3" i="5" l="1"/>
  <c r="B5" i="5"/>
  <c r="AB5" i="3" l="1"/>
  <c r="B5" i="3"/>
  <c r="AB4" i="7"/>
  <c r="AB4" i="2"/>
  <c r="P3" i="5" l="1"/>
  <c r="C3" i="5"/>
  <c r="D3" i="5"/>
  <c r="E3" i="5"/>
  <c r="F3" i="5"/>
  <c r="G3" i="5"/>
  <c r="H3" i="5"/>
  <c r="I3" i="5"/>
  <c r="J3" i="5"/>
  <c r="K3" i="5"/>
  <c r="L3" i="5"/>
  <c r="M3" i="5"/>
  <c r="N3" i="5"/>
  <c r="O3" i="5"/>
  <c r="R3" i="5"/>
  <c r="S3" i="5"/>
  <c r="T3" i="5"/>
  <c r="U3" i="5"/>
  <c r="V3" i="5"/>
  <c r="B3" i="5"/>
  <c r="B2" i="13" l="1"/>
  <c r="B2" i="12" l="1"/>
  <c r="B2" i="11" l="1"/>
  <c r="B2" i="10"/>
  <c r="AB4" i="1" l="1"/>
  <c r="AB5" i="4" l="1"/>
  <c r="AB5" i="9"/>
  <c r="AB5" i="5"/>
  <c r="AB4" i="6" l="1"/>
  <c r="B5" i="4"/>
  <c r="AB4" i="4"/>
  <c r="AB4" i="9"/>
  <c r="B5" i="9" s="1"/>
  <c r="AB3" i="1"/>
  <c r="B5" i="1" s="1"/>
  <c r="AB4" i="3"/>
  <c r="AB4" i="5"/>
  <c r="AB3" i="6" l="1"/>
  <c r="B5" i="6" s="1"/>
  <c r="AB5" i="6" s="1"/>
  <c r="AB3" i="4" l="1"/>
</calcChain>
</file>

<file path=xl/sharedStrings.xml><?xml version="1.0" encoding="utf-8"?>
<sst xmlns="http://schemas.openxmlformats.org/spreadsheetml/2006/main" count="482" uniqueCount="69">
  <si>
    <t>Glass waste excl. PalPa</t>
  </si>
  <si>
    <t>Glass waste PalPa</t>
  </si>
  <si>
    <t>Total</t>
  </si>
  <si>
    <t>Agriculture and fishing</t>
  </si>
  <si>
    <t>Forestry</t>
  </si>
  <si>
    <t>Mining and quarrying</t>
  </si>
  <si>
    <t>Food industry, etc.</t>
  </si>
  <si>
    <t>Textile, clothing and leather industries</t>
  </si>
  <si>
    <t>Woodworking industry</t>
  </si>
  <si>
    <t>Paper industry</t>
  </si>
  <si>
    <t>Petroleum refining</t>
  </si>
  <si>
    <t>Chemical industry</t>
  </si>
  <si>
    <t>Construction</t>
  </si>
  <si>
    <t>Manufacture of other non-metallic mineral products</t>
  </si>
  <si>
    <t>Manufacture of basic metals</t>
  </si>
  <si>
    <t>Transportation and storage</t>
  </si>
  <si>
    <t>Mechanical engineering</t>
  </si>
  <si>
    <t>Manufacture of electrical and electronic products</t>
  </si>
  <si>
    <t>Other services</t>
  </si>
  <si>
    <t>Manufacture of other products</t>
  </si>
  <si>
    <t>Energy supply</t>
  </si>
  <si>
    <t>Water supply and waste management</t>
  </si>
  <si>
    <t>Trade</t>
  </si>
  <si>
    <t>Hotels and restaurants</t>
  </si>
  <si>
    <t>Information and communication</t>
  </si>
  <si>
    <t>Letting and operation of dwellings</t>
  </si>
  <si>
    <t>Administrative and other business support activities</t>
  </si>
  <si>
    <t>Public administration</t>
  </si>
  <si>
    <t>Education, human health and social work activities</t>
  </si>
  <si>
    <t>tulevat</t>
  </si>
  <si>
    <t>Grand Total</t>
  </si>
  <si>
    <t>Industry</t>
  </si>
  <si>
    <t>02</t>
  </si>
  <si>
    <t>13-15</t>
  </si>
  <si>
    <t>17-18</t>
  </si>
  <si>
    <t>20-22</t>
  </si>
  <si>
    <t>Letting and operation of dwellings (households)</t>
  </si>
  <si>
    <t>NACE code</t>
  </si>
  <si>
    <t>10-12</t>
  </si>
  <si>
    <t>B</t>
  </si>
  <si>
    <t>01,03</t>
  </si>
  <si>
    <t>16</t>
  </si>
  <si>
    <t>19</t>
  </si>
  <si>
    <t>23</t>
  </si>
  <si>
    <t>24</t>
  </si>
  <si>
    <t>25-28</t>
  </si>
  <si>
    <t>26-27</t>
  </si>
  <si>
    <t>31-33</t>
  </si>
  <si>
    <t>D</t>
  </si>
  <si>
    <t>E</t>
  </si>
  <si>
    <t>F</t>
  </si>
  <si>
    <t>G</t>
  </si>
  <si>
    <t>H</t>
  </si>
  <si>
    <t>I</t>
  </si>
  <si>
    <t>J</t>
  </si>
  <si>
    <t>68201-68202</t>
  </si>
  <si>
    <t>K, L, M, N</t>
  </si>
  <si>
    <t>O</t>
  </si>
  <si>
    <t>P, Q</t>
  </si>
  <si>
    <t xml:space="preserve">R, S, T </t>
  </si>
  <si>
    <t>01-T</t>
  </si>
  <si>
    <t>Glass waste excl. PalPa (t)</t>
  </si>
  <si>
    <t>Glass waste (t)</t>
  </si>
  <si>
    <t>Glass waste PalPa (t)</t>
  </si>
  <si>
    <t>Grand Total (t)</t>
  </si>
  <si>
    <t>Grand total (t)</t>
  </si>
  <si>
    <t xml:space="preserve">NACE code </t>
  </si>
  <si>
    <t xml:space="preserve">Total import </t>
  </si>
  <si>
    <t xml:space="preserve">Total export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</si>
</sst>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/>
    <xf numFmtId="0" fontId="5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1" applyFont="1" applyAlignment="1" applyProtection="1">
      <alignment horizontal="center"/>
      <protection locked="0"/>
    </xf>
    <xf numFmtId="0" fontId="5" fillId="0" borderId="0" xfId="1" applyFont="1" applyAlignment="1">
      <alignment horizontal="center"/>
    </xf>
    <xf numFmtId="0" fontId="3" fillId="0" borderId="0" xfId="1" applyAlignment="1">
      <alignment horizontal="center"/>
    </xf>
    <xf numFmtId="0" fontId="7" fillId="0" borderId="0" xfId="1" applyFon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quotePrefix="1" applyAlignment="1">
      <alignment horizontal="center"/>
    </xf>
    <xf numFmtId="0" fontId="5" fillId="0" borderId="0" xfId="2" quotePrefix="1" applyFont="1" applyAlignment="1">
      <alignment horizontal="left" indent="1"/>
    </xf>
    <xf numFmtId="0" fontId="5" fillId="0" borderId="0" xfId="2" applyFont="1" applyAlignment="1">
      <alignment horizontal="left" indent="1"/>
    </xf>
    <xf numFmtId="0" fontId="1" fillId="0" borderId="0" xfId="2" applyFont="1" applyAlignment="1" applyProtection="1">
      <alignment horizontal="left" indent="1"/>
      <protection locked="0"/>
    </xf>
    <xf numFmtId="0" fontId="1" fillId="0" borderId="0" xfId="2" quotePrefix="1" applyFont="1" applyAlignment="1" applyProtection="1">
      <alignment horizontal="left" indent="1"/>
      <protection locked="0"/>
    </xf>
    <xf numFmtId="1" fontId="0" fillId="0" borderId="0" xfId="0" applyNumberFormat="1"/>
    <xf numFmtId="164" fontId="0" fillId="0" borderId="0" xfId="4" applyNumberFormat="1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5">
    <cellStyle name="Comma" xfId="4" builtinId="3"/>
    <cellStyle name="Normaali 2" xfId="2" xr:uid="{E54C0493-B1FB-46C5-892D-FF8367DBE420}"/>
    <cellStyle name="Normaali 2 2" xfId="3" xr:uid="{46949307-0F91-439F-A9F2-F38381300958}"/>
    <cellStyle name="Normal" xfId="0" builtinId="0"/>
    <cellStyle name="Normal 2" xfId="1" xr:uid="{62C60B59-9209-41FD-892E-4F045D38C0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1007207\Desktop\Lasij&#228;te_k&#228;ytt&#246;taulu\Vahti&amp;Ylva_lasijate_synty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ustries"/>
      <sheetName val="Syntyva_lasi_Vahti_2015"/>
      <sheetName val="Syntyva_lasi_ylva_2018"/>
    </sheetNames>
    <sheetDataSet>
      <sheetData sheetId="0" refreshError="1"/>
      <sheetData sheetId="1"/>
      <sheetData sheetId="2">
        <row r="4">
          <cell r="G4" t="str">
            <v>01,03</v>
          </cell>
          <cell r="I4">
            <v>55.71</v>
          </cell>
        </row>
        <row r="5">
          <cell r="G5" t="str">
            <v>B</v>
          </cell>
          <cell r="I5">
            <v>0.1</v>
          </cell>
        </row>
        <row r="6">
          <cell r="G6" t="str">
            <v>10-12</v>
          </cell>
          <cell r="I6">
            <v>1739.932</v>
          </cell>
        </row>
        <row r="7">
          <cell r="G7" t="str">
            <v>16</v>
          </cell>
          <cell r="I7">
            <v>1088.6099999999999</v>
          </cell>
        </row>
        <row r="8">
          <cell r="G8" t="str">
            <v>17-18</v>
          </cell>
          <cell r="I8">
            <v>1402.88</v>
          </cell>
        </row>
        <row r="9">
          <cell r="G9" t="str">
            <v>19</v>
          </cell>
          <cell r="I9">
            <v>29.542000000000002</v>
          </cell>
        </row>
        <row r="10">
          <cell r="G10" t="str">
            <v>20-22</v>
          </cell>
          <cell r="I10">
            <v>144.672</v>
          </cell>
        </row>
        <row r="11">
          <cell r="G11" t="str">
            <v>23</v>
          </cell>
          <cell r="I11">
            <v>2020.808</v>
          </cell>
        </row>
        <row r="12">
          <cell r="G12" t="str">
            <v>24</v>
          </cell>
          <cell r="I12">
            <v>6.8290000000000006</v>
          </cell>
        </row>
        <row r="13">
          <cell r="G13" t="str">
            <v>25-28</v>
          </cell>
          <cell r="I13">
            <v>98.870999999999995</v>
          </cell>
        </row>
        <row r="14">
          <cell r="G14" t="str">
            <v>26-27</v>
          </cell>
          <cell r="I14">
            <v>0.34</v>
          </cell>
        </row>
        <row r="15">
          <cell r="G15" t="str">
            <v>D</v>
          </cell>
          <cell r="I15">
            <v>13.446999999999999</v>
          </cell>
        </row>
        <row r="16">
          <cell r="G16" t="str">
            <v>E</v>
          </cell>
          <cell r="I16">
            <v>58770.369999999995</v>
          </cell>
        </row>
        <row r="17">
          <cell r="G17" t="str">
            <v>G</v>
          </cell>
          <cell r="I17">
            <v>18516.46</v>
          </cell>
        </row>
        <row r="18">
          <cell r="G18" t="str">
            <v>H</v>
          </cell>
          <cell r="I18">
            <v>312.80599999999998</v>
          </cell>
        </row>
        <row r="19">
          <cell r="G19" t="str">
            <v>K, L, M, N</v>
          </cell>
          <cell r="I19">
            <v>3.2559999999999998</v>
          </cell>
        </row>
        <row r="20">
          <cell r="G20" t="str">
            <v>O</v>
          </cell>
          <cell r="I20">
            <v>10</v>
          </cell>
        </row>
        <row r="21">
          <cell r="G21" t="str">
            <v>P, Q</v>
          </cell>
          <cell r="I21">
            <v>18.600000000000001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61F8E-532A-4CAA-95E6-EB0515BA9D60}">
  <dimension ref="A1:B2"/>
  <sheetViews>
    <sheetView workbookViewId="0">
      <selection activeCell="B2" sqref="B2"/>
    </sheetView>
  </sheetViews>
  <sheetFormatPr defaultRowHeight="15" x14ac:dyDescent="0.25"/>
  <cols>
    <col min="1" max="1" width="14" bestFit="1" customWidth="1"/>
    <col min="2" max="2" width="27.42578125" customWidth="1"/>
  </cols>
  <sheetData>
    <row r="1" spans="1:2" x14ac:dyDescent="0.25">
      <c r="B1" t="s">
        <v>67</v>
      </c>
    </row>
    <row r="2" spans="1:2" x14ac:dyDescent="0.25">
      <c r="A2" t="s">
        <v>62</v>
      </c>
      <c r="B2" s="20">
        <f>22219.878/1000</f>
        <v>22.219878000000001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3ED60-DFF8-4E23-80D2-C37D8C13D72C}">
  <dimension ref="A1:B2"/>
  <sheetViews>
    <sheetView workbookViewId="0">
      <selection activeCell="B2" sqref="B2"/>
    </sheetView>
  </sheetViews>
  <sheetFormatPr defaultRowHeight="15" x14ac:dyDescent="0.25"/>
  <cols>
    <col min="1" max="1" width="14" bestFit="1" customWidth="1"/>
    <col min="2" max="2" width="12.140625" bestFit="1" customWidth="1"/>
  </cols>
  <sheetData>
    <row r="1" spans="1:2" x14ac:dyDescent="0.25">
      <c r="B1" t="s">
        <v>68</v>
      </c>
    </row>
    <row r="2" spans="1:2" x14ac:dyDescent="0.25">
      <c r="A2" t="s">
        <v>62</v>
      </c>
      <c r="B2" s="20">
        <f>47109.11/1000</f>
        <v>47.109110000000001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9683B-3DB6-44A1-9BAE-7347DD7BBF3F}">
  <dimension ref="A1:B2"/>
  <sheetViews>
    <sheetView workbookViewId="0">
      <selection activeCell="E13" sqref="E13"/>
    </sheetView>
  </sheetViews>
  <sheetFormatPr defaultRowHeight="15" x14ac:dyDescent="0.25"/>
  <cols>
    <col min="1" max="1" width="14" bestFit="1" customWidth="1"/>
    <col min="2" max="2" width="12.7109375" customWidth="1"/>
  </cols>
  <sheetData>
    <row r="1" spans="1:2" x14ac:dyDescent="0.25">
      <c r="B1" t="s">
        <v>67</v>
      </c>
    </row>
    <row r="2" spans="1:2" x14ac:dyDescent="0.25">
      <c r="A2" t="s">
        <v>62</v>
      </c>
      <c r="B2" s="20">
        <f>21535/1000</f>
        <v>21.535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4AC70-730F-42C9-A06A-B60057923D44}">
  <dimension ref="A1:B2"/>
  <sheetViews>
    <sheetView workbookViewId="0">
      <selection activeCell="D34" sqref="D34"/>
    </sheetView>
  </sheetViews>
  <sheetFormatPr defaultRowHeight="15" x14ac:dyDescent="0.25"/>
  <cols>
    <col min="1" max="1" width="14" bestFit="1" customWidth="1"/>
  </cols>
  <sheetData>
    <row r="1" spans="1:2" x14ac:dyDescent="0.25">
      <c r="B1" t="s">
        <v>67</v>
      </c>
    </row>
    <row r="2" spans="1:2" x14ac:dyDescent="0.25">
      <c r="A2" t="s">
        <v>62</v>
      </c>
      <c r="B2" s="21">
        <f>32324/1000</f>
        <v>32.323999999999998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9C578-17A9-4B19-8D53-EB92A34B87D1}">
  <dimension ref="A1:AE13"/>
  <sheetViews>
    <sheetView workbookViewId="0">
      <selection activeCell="Q7" sqref="Q7"/>
    </sheetView>
  </sheetViews>
  <sheetFormatPr defaultRowHeight="15" x14ac:dyDescent="0.25"/>
  <cols>
    <col min="1" max="1" width="35" style="3" customWidth="1"/>
    <col min="2" max="22" width="9.140625" style="3"/>
    <col min="23" max="23" width="11.7109375" style="3" bestFit="1" customWidth="1"/>
    <col min="24" max="24" width="9.140625" style="3"/>
    <col min="25" max="25" width="12.42578125" style="3" customWidth="1"/>
    <col min="26" max="26" width="12.5703125" style="3" customWidth="1"/>
    <col min="27" max="27" width="9.140625" style="6"/>
  </cols>
  <sheetData>
    <row r="1" spans="1:31" ht="105" x14ac:dyDescent="0.25">
      <c r="A1" s="4" t="s">
        <v>31</v>
      </c>
      <c r="B1" s="11" t="s">
        <v>3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11" t="s">
        <v>10</v>
      </c>
      <c r="J1" s="11" t="s">
        <v>11</v>
      </c>
      <c r="K1" s="11" t="s">
        <v>13</v>
      </c>
      <c r="L1" s="11" t="s">
        <v>14</v>
      </c>
      <c r="M1" s="11" t="s">
        <v>16</v>
      </c>
      <c r="N1" s="11" t="s">
        <v>17</v>
      </c>
      <c r="O1" s="11" t="s">
        <v>19</v>
      </c>
      <c r="P1" s="11" t="s">
        <v>20</v>
      </c>
      <c r="Q1" s="11" t="s">
        <v>21</v>
      </c>
      <c r="R1" s="11" t="s">
        <v>12</v>
      </c>
      <c r="S1" s="11" t="s">
        <v>22</v>
      </c>
      <c r="T1" s="11" t="s">
        <v>15</v>
      </c>
      <c r="U1" s="11" t="s">
        <v>23</v>
      </c>
      <c r="V1" s="11" t="s">
        <v>24</v>
      </c>
      <c r="W1" s="11" t="s">
        <v>25</v>
      </c>
      <c r="X1" s="11" t="s">
        <v>26</v>
      </c>
      <c r="Y1" s="11" t="s">
        <v>27</v>
      </c>
      <c r="Z1" s="11" t="s">
        <v>28</v>
      </c>
      <c r="AA1" s="11" t="s">
        <v>18</v>
      </c>
      <c r="AB1" s="11" t="s">
        <v>2</v>
      </c>
      <c r="AC1" s="4"/>
      <c r="AD1" s="4"/>
      <c r="AE1" s="4"/>
    </row>
    <row r="2" spans="1:31" x14ac:dyDescent="0.25">
      <c r="A2" s="3" t="s">
        <v>37</v>
      </c>
      <c r="B2" s="3" t="s">
        <v>40</v>
      </c>
      <c r="C2" s="3" t="s">
        <v>32</v>
      </c>
      <c r="D2" s="3" t="s">
        <v>39</v>
      </c>
      <c r="E2" s="3" t="s">
        <v>38</v>
      </c>
      <c r="F2" s="3" t="s">
        <v>33</v>
      </c>
      <c r="G2" s="3" t="s">
        <v>41</v>
      </c>
      <c r="H2" s="3" t="s">
        <v>34</v>
      </c>
      <c r="I2" s="3" t="s">
        <v>42</v>
      </c>
      <c r="J2" s="3" t="s">
        <v>35</v>
      </c>
      <c r="K2" s="3" t="s">
        <v>43</v>
      </c>
      <c r="L2" s="3" t="s">
        <v>44</v>
      </c>
      <c r="M2" s="3" t="s">
        <v>45</v>
      </c>
      <c r="N2" s="3" t="s">
        <v>46</v>
      </c>
      <c r="O2" s="3" t="s">
        <v>47</v>
      </c>
      <c r="P2" s="3" t="s">
        <v>48</v>
      </c>
      <c r="Q2" s="3" t="s">
        <v>49</v>
      </c>
      <c r="R2" s="3" t="s">
        <v>50</v>
      </c>
      <c r="S2" s="3" t="s">
        <v>51</v>
      </c>
      <c r="T2" s="3" t="s">
        <v>52</v>
      </c>
      <c r="U2" s="3" t="s">
        <v>53</v>
      </c>
      <c r="V2" s="3" t="s">
        <v>54</v>
      </c>
      <c r="W2" s="3" t="s">
        <v>55</v>
      </c>
      <c r="X2" s="3" t="s">
        <v>56</v>
      </c>
      <c r="Y2" s="3" t="s">
        <v>57</v>
      </c>
      <c r="Z2" s="3" t="s">
        <v>58</v>
      </c>
      <c r="AA2" s="3" t="s">
        <v>59</v>
      </c>
      <c r="AB2" t="s">
        <v>60</v>
      </c>
    </row>
    <row r="3" spans="1:31" x14ac:dyDescent="0.25">
      <c r="A3" s="3" t="s">
        <v>61</v>
      </c>
      <c r="B3" s="12">
        <v>0</v>
      </c>
      <c r="C3" s="12">
        <v>0</v>
      </c>
      <c r="D3" s="12">
        <v>0</v>
      </c>
      <c r="E3" s="12">
        <v>1013.75</v>
      </c>
      <c r="F3" s="12">
        <v>0.16999999999999998</v>
      </c>
      <c r="G3" s="12">
        <v>11.11</v>
      </c>
      <c r="H3" s="12">
        <v>14.33</v>
      </c>
      <c r="I3" s="12">
        <v>26.26</v>
      </c>
      <c r="J3" s="12">
        <v>220.48000000000002</v>
      </c>
      <c r="K3" s="12">
        <v>99.61</v>
      </c>
      <c r="L3" s="12">
        <v>5.21</v>
      </c>
      <c r="M3" s="12">
        <v>49.639999999999993</v>
      </c>
      <c r="N3" s="12">
        <v>0</v>
      </c>
      <c r="O3" s="12">
        <v>0</v>
      </c>
      <c r="P3" s="12">
        <v>8.3099999999999987</v>
      </c>
      <c r="Q3" s="12">
        <v>0</v>
      </c>
      <c r="R3" s="12">
        <v>1.56</v>
      </c>
      <c r="S3" s="12">
        <v>10451.179999999998</v>
      </c>
      <c r="T3" s="12">
        <v>199.22</v>
      </c>
      <c r="U3" s="12">
        <v>0</v>
      </c>
      <c r="V3" s="23">
        <v>1.8599999999999999</v>
      </c>
      <c r="W3" s="23"/>
      <c r="X3" s="23"/>
      <c r="Y3" s="23"/>
      <c r="Z3" s="23"/>
      <c r="AA3" s="23"/>
      <c r="AB3" s="13">
        <f>SUM(B3:Z3)</f>
        <v>12102.689999999999</v>
      </c>
    </row>
    <row r="4" spans="1:31" x14ac:dyDescent="0.25">
      <c r="A4" s="3" t="s">
        <v>63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B4" s="13">
        <f>SUM(B4)</f>
        <v>0</v>
      </c>
    </row>
    <row r="5" spans="1:31" x14ac:dyDescent="0.25">
      <c r="A5" s="6" t="s">
        <v>64</v>
      </c>
      <c r="B5" s="24">
        <f>SUM(AB3:AB4)</f>
        <v>12102.689999999999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B5" s="13"/>
    </row>
    <row r="7" spans="1:31" x14ac:dyDescent="0.25"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</row>
    <row r="13" spans="1:31" x14ac:dyDescent="0.25">
      <c r="F13" s="7"/>
      <c r="G13" s="7"/>
      <c r="H13" s="7"/>
      <c r="I13" s="7"/>
      <c r="J13" s="8"/>
      <c r="K13" s="8"/>
      <c r="L13" s="8"/>
      <c r="M13" s="9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10"/>
      <c r="AB13" s="2"/>
      <c r="AC13" s="2"/>
      <c r="AD13" s="2"/>
      <c r="AE13" s="2"/>
    </row>
  </sheetData>
  <mergeCells count="3">
    <mergeCell ref="B4:Z4"/>
    <mergeCell ref="B5:Z5"/>
    <mergeCell ref="V3:AA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CA76C-B320-45A3-A372-F8BBA29F4CB3}">
  <dimension ref="A1:AF21"/>
  <sheetViews>
    <sheetView workbookViewId="0">
      <selection activeCell="I6" sqref="I6"/>
    </sheetView>
  </sheetViews>
  <sheetFormatPr defaultRowHeight="15" x14ac:dyDescent="0.25"/>
  <cols>
    <col min="1" max="1" width="21.5703125" bestFit="1" customWidth="1"/>
    <col min="6" max="6" width="9.7109375" customWidth="1"/>
    <col min="13" max="13" width="11.5703125" customWidth="1"/>
  </cols>
  <sheetData>
    <row r="1" spans="1:32" ht="120" x14ac:dyDescent="0.25">
      <c r="A1" s="11" t="s">
        <v>31</v>
      </c>
      <c r="B1" s="11" t="s">
        <v>3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11" t="s">
        <v>10</v>
      </c>
      <c r="J1" s="11" t="s">
        <v>11</v>
      </c>
      <c r="K1" s="11" t="s">
        <v>13</v>
      </c>
      <c r="L1" s="11" t="s">
        <v>14</v>
      </c>
      <c r="M1" s="11" t="s">
        <v>16</v>
      </c>
      <c r="N1" s="11" t="s">
        <v>17</v>
      </c>
      <c r="O1" s="11" t="s">
        <v>19</v>
      </c>
      <c r="P1" s="11" t="s">
        <v>20</v>
      </c>
      <c r="Q1" s="11" t="s">
        <v>21</v>
      </c>
      <c r="R1" s="11" t="s">
        <v>12</v>
      </c>
      <c r="S1" s="11" t="s">
        <v>22</v>
      </c>
      <c r="T1" s="11" t="s">
        <v>15</v>
      </c>
      <c r="U1" s="11" t="s">
        <v>23</v>
      </c>
      <c r="V1" s="11" t="s">
        <v>24</v>
      </c>
      <c r="W1" s="11" t="s">
        <v>25</v>
      </c>
      <c r="X1" s="11" t="s">
        <v>26</v>
      </c>
      <c r="Y1" s="11" t="s">
        <v>27</v>
      </c>
      <c r="Z1" s="11" t="s">
        <v>28</v>
      </c>
      <c r="AA1" s="11" t="s">
        <v>18</v>
      </c>
      <c r="AB1" s="11" t="s">
        <v>2</v>
      </c>
      <c r="AC1" s="3"/>
      <c r="AD1" s="3"/>
      <c r="AE1" s="3"/>
      <c r="AF1" s="3"/>
    </row>
    <row r="2" spans="1:32" x14ac:dyDescent="0.25">
      <c r="A2" s="3" t="s">
        <v>37</v>
      </c>
      <c r="B2" s="3" t="s">
        <v>40</v>
      </c>
      <c r="C2" s="3" t="s">
        <v>32</v>
      </c>
      <c r="D2" s="3" t="s">
        <v>39</v>
      </c>
      <c r="E2" s="3" t="s">
        <v>38</v>
      </c>
      <c r="F2" s="3" t="s">
        <v>33</v>
      </c>
      <c r="G2" s="3" t="s">
        <v>41</v>
      </c>
      <c r="H2" s="3" t="s">
        <v>34</v>
      </c>
      <c r="I2" s="3" t="s">
        <v>42</v>
      </c>
      <c r="J2" s="3" t="s">
        <v>35</v>
      </c>
      <c r="K2" s="3" t="s">
        <v>43</v>
      </c>
      <c r="L2" s="3" t="s">
        <v>44</v>
      </c>
      <c r="M2" s="3" t="s">
        <v>45</v>
      </c>
      <c r="N2" s="3" t="s">
        <v>46</v>
      </c>
      <c r="O2" s="3" t="s">
        <v>47</v>
      </c>
      <c r="P2" s="3" t="s">
        <v>48</v>
      </c>
      <c r="Q2" s="3" t="s">
        <v>49</v>
      </c>
      <c r="R2" s="3" t="s">
        <v>50</v>
      </c>
      <c r="S2" s="3" t="s">
        <v>51</v>
      </c>
      <c r="T2" s="3" t="s">
        <v>52</v>
      </c>
      <c r="U2" s="3" t="s">
        <v>53</v>
      </c>
      <c r="V2" s="3" t="s">
        <v>54</v>
      </c>
      <c r="W2" s="3" t="s">
        <v>55</v>
      </c>
      <c r="X2" s="3" t="s">
        <v>56</v>
      </c>
      <c r="Y2" s="3" t="s">
        <v>57</v>
      </c>
      <c r="Z2" s="3" t="s">
        <v>58</v>
      </c>
      <c r="AA2" s="3" t="s">
        <v>59</v>
      </c>
      <c r="AB2" t="s">
        <v>60</v>
      </c>
      <c r="AC2" s="3"/>
      <c r="AD2" s="3"/>
      <c r="AE2" s="3"/>
      <c r="AF2" s="3"/>
    </row>
    <row r="3" spans="1:32" x14ac:dyDescent="0.25">
      <c r="A3" s="3" t="s">
        <v>61</v>
      </c>
      <c r="B3" s="3">
        <f>SUMIFS([1]Syntyva_lasi_ylva_2018!$I$4:$I$21,[1]Syntyva_lasi_ylva_2018!$G$4:$G$21,B2)</f>
        <v>55.71</v>
      </c>
      <c r="C3" s="22">
        <f>SUMIFS([1]Syntyva_lasi_ylva_2018!$I$4:$I$21,[1]Syntyva_lasi_ylva_2018!$G$4:$G$21,C2)</f>
        <v>0</v>
      </c>
      <c r="D3" s="22">
        <f>SUMIFS([1]Syntyva_lasi_ylva_2018!$I$4:$I$21,[1]Syntyva_lasi_ylva_2018!$G$4:$G$21,D2)</f>
        <v>0.1</v>
      </c>
      <c r="E3" s="22">
        <f>SUMIFS([1]Syntyva_lasi_ylva_2018!$I$4:$I$21,[1]Syntyva_lasi_ylva_2018!$G$4:$G$21,E2)</f>
        <v>1739.932</v>
      </c>
      <c r="F3" s="22">
        <f>SUMIFS([1]Syntyva_lasi_ylva_2018!$I$4:$I$21,[1]Syntyva_lasi_ylva_2018!$G$4:$G$21,F2)</f>
        <v>0</v>
      </c>
      <c r="G3" s="22">
        <f>SUMIFS([1]Syntyva_lasi_ylva_2018!$I$4:$I$21,[1]Syntyva_lasi_ylva_2018!$G$4:$G$21,G2)</f>
        <v>1088.6099999999999</v>
      </c>
      <c r="H3" s="22">
        <f>SUMIFS([1]Syntyva_lasi_ylva_2018!$I$4:$I$21,[1]Syntyva_lasi_ylva_2018!$G$4:$G$21,H2)</f>
        <v>1402.88</v>
      </c>
      <c r="I3" s="22">
        <f>SUMIFS([1]Syntyva_lasi_ylva_2018!$I$4:$I$21,[1]Syntyva_lasi_ylva_2018!$G$4:$G$21,I2)</f>
        <v>29.542000000000002</v>
      </c>
      <c r="J3" s="22">
        <f>SUMIFS([1]Syntyva_lasi_ylva_2018!$I$4:$I$21,[1]Syntyva_lasi_ylva_2018!$G$4:$G$21,J2)</f>
        <v>144.672</v>
      </c>
      <c r="K3" s="22">
        <f>SUMIFS([1]Syntyva_lasi_ylva_2018!$I$4:$I$21,[1]Syntyva_lasi_ylva_2018!$G$4:$G$21,K2)</f>
        <v>2020.808</v>
      </c>
      <c r="L3" s="22">
        <f>SUMIFS([1]Syntyva_lasi_ylva_2018!$I$4:$I$21,[1]Syntyva_lasi_ylva_2018!$G$4:$G$21,L2)</f>
        <v>6.8290000000000006</v>
      </c>
      <c r="M3" s="22">
        <f>SUMIFS([1]Syntyva_lasi_ylva_2018!$I$4:$I$21,[1]Syntyva_lasi_ylva_2018!$G$4:$G$21,M2)</f>
        <v>98.870999999999995</v>
      </c>
      <c r="N3" s="22">
        <f>SUMIFS([1]Syntyva_lasi_ylva_2018!$I$4:$I$21,[1]Syntyva_lasi_ylva_2018!$G$4:$G$21,N2)</f>
        <v>0.34</v>
      </c>
      <c r="O3" s="22">
        <f>SUMIFS([1]Syntyva_lasi_ylva_2018!$I$4:$I$21,[1]Syntyva_lasi_ylva_2018!$G$4:$G$21,O2)</f>
        <v>0</v>
      </c>
      <c r="P3" s="22">
        <f>SUMIFS([1]Syntyva_lasi_ylva_2018!$I$4:$I$21,[1]Syntyva_lasi_ylva_2018!$G$4:$G$21,P2)</f>
        <v>13.446999999999999</v>
      </c>
      <c r="Q3" s="22">
        <v>0</v>
      </c>
      <c r="R3" s="22">
        <f>SUMIFS([1]Syntyva_lasi_ylva_2018!$I$4:$I$21,[1]Syntyva_lasi_ylva_2018!$G$4:$G$21,R2)</f>
        <v>0</v>
      </c>
      <c r="S3" s="22">
        <f>SUMIFS([1]Syntyva_lasi_ylva_2018!$I$4:$I$21,[1]Syntyva_lasi_ylva_2018!$G$4:$G$21,S2)</f>
        <v>18516.46</v>
      </c>
      <c r="T3" s="22">
        <f>SUMIFS([1]Syntyva_lasi_ylva_2018!$I$4:$I$21,[1]Syntyva_lasi_ylva_2018!$G$4:$G$21,T2)</f>
        <v>312.80599999999998</v>
      </c>
      <c r="U3" s="22">
        <f>SUMIFS([1]Syntyva_lasi_ylva_2018!$I$4:$I$21,[1]Syntyva_lasi_ylva_2018!$G$4:$G$21,U2)</f>
        <v>0</v>
      </c>
      <c r="V3" s="22">
        <f>SUMIFS([1]Syntyva_lasi_ylva_2018!$I$4:$I$21,[1]Syntyva_lasi_ylva_2018!$G$4:$G$21,V2)</f>
        <v>0</v>
      </c>
      <c r="W3" s="23">
        <v>31.856000000000002</v>
      </c>
      <c r="X3" s="23"/>
      <c r="Y3" s="23"/>
      <c r="Z3" s="23"/>
      <c r="AA3" s="23"/>
      <c r="AB3" s="13">
        <f>SUM(A3:AA3)</f>
        <v>25462.863000000001</v>
      </c>
      <c r="AC3" s="3"/>
      <c r="AD3" s="3"/>
      <c r="AE3" s="3"/>
      <c r="AF3" s="3"/>
    </row>
    <row r="4" spans="1:32" x14ac:dyDescent="0.25">
      <c r="A4" s="3" t="s">
        <v>63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13">
        <f>SUM(B4)</f>
        <v>0</v>
      </c>
      <c r="AC4" s="3"/>
      <c r="AD4" s="3"/>
      <c r="AE4" s="3"/>
      <c r="AF4" s="3"/>
    </row>
    <row r="5" spans="1:32" x14ac:dyDescent="0.25">
      <c r="A5" s="6" t="s">
        <v>65</v>
      </c>
      <c r="B5" s="24">
        <f>SUM(AB3:AB4)</f>
        <v>25462.863000000001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13">
        <f>B5</f>
        <v>25462.863000000001</v>
      </c>
      <c r="AC5" s="3"/>
      <c r="AD5" s="3"/>
      <c r="AE5" s="3"/>
      <c r="AF5" s="3"/>
    </row>
    <row r="6" spans="1:3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6"/>
      <c r="AC6" s="3"/>
      <c r="AD6" s="3"/>
      <c r="AE6" s="3"/>
      <c r="AF6" s="3"/>
    </row>
    <row r="7" spans="1:3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3"/>
      <c r="W8" s="22"/>
      <c r="X8" s="22"/>
      <c r="Y8" s="22"/>
      <c r="Z8" s="22"/>
      <c r="AA8" s="22"/>
      <c r="AB8" s="3"/>
      <c r="AC8" s="3"/>
      <c r="AD8" s="3"/>
      <c r="AE8" s="3"/>
      <c r="AF8" s="3"/>
    </row>
    <row r="9" spans="1:3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</sheetData>
  <mergeCells count="3">
    <mergeCell ref="W3:AA3"/>
    <mergeCell ref="B4:AA4"/>
    <mergeCell ref="B5:AA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F7B7A-220F-4E11-8549-E5F28EA3289C}">
  <dimension ref="A1:AB5"/>
  <sheetViews>
    <sheetView workbookViewId="0">
      <selection activeCell="B5" sqref="B5:AA5"/>
    </sheetView>
  </sheetViews>
  <sheetFormatPr defaultRowHeight="15" x14ac:dyDescent="0.25"/>
  <cols>
    <col min="1" max="1" width="32.85546875" style="3" customWidth="1"/>
    <col min="2" max="28" width="9.140625" style="3"/>
    <col min="32" max="32" width="14.5703125" customWidth="1"/>
  </cols>
  <sheetData>
    <row r="1" spans="1:28" ht="120" x14ac:dyDescent="0.25">
      <c r="A1" s="11" t="s">
        <v>31</v>
      </c>
      <c r="B1" s="11" t="s">
        <v>3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11" t="s">
        <v>10</v>
      </c>
      <c r="J1" s="11" t="s">
        <v>11</v>
      </c>
      <c r="K1" s="11" t="s">
        <v>13</v>
      </c>
      <c r="L1" s="11" t="s">
        <v>14</v>
      </c>
      <c r="M1" s="11" t="s">
        <v>16</v>
      </c>
      <c r="N1" s="11" t="s">
        <v>17</v>
      </c>
      <c r="O1" s="11" t="s">
        <v>19</v>
      </c>
      <c r="P1" s="11" t="s">
        <v>20</v>
      </c>
      <c r="Q1" s="11" t="s">
        <v>21</v>
      </c>
      <c r="R1" s="11" t="s">
        <v>12</v>
      </c>
      <c r="S1" s="11" t="s">
        <v>22</v>
      </c>
      <c r="T1" s="11" t="s">
        <v>15</v>
      </c>
      <c r="U1" s="11" t="s">
        <v>23</v>
      </c>
      <c r="V1" s="11" t="s">
        <v>24</v>
      </c>
      <c r="W1" s="11" t="s">
        <v>25</v>
      </c>
      <c r="X1" s="11" t="s">
        <v>26</v>
      </c>
      <c r="Y1" s="11" t="s">
        <v>27</v>
      </c>
      <c r="Z1" s="11" t="s">
        <v>28</v>
      </c>
      <c r="AA1" s="11" t="s">
        <v>18</v>
      </c>
      <c r="AB1" s="11" t="s">
        <v>2</v>
      </c>
    </row>
    <row r="2" spans="1:28" x14ac:dyDescent="0.25">
      <c r="A2" s="3" t="s">
        <v>37</v>
      </c>
      <c r="B2" s="3" t="s">
        <v>40</v>
      </c>
      <c r="C2" s="3" t="s">
        <v>32</v>
      </c>
      <c r="D2" s="3" t="s">
        <v>39</v>
      </c>
      <c r="E2" s="3" t="s">
        <v>38</v>
      </c>
      <c r="F2" s="3" t="s">
        <v>33</v>
      </c>
      <c r="G2" s="3" t="s">
        <v>41</v>
      </c>
      <c r="H2" s="3" t="s">
        <v>34</v>
      </c>
      <c r="I2" s="3" t="s">
        <v>42</v>
      </c>
      <c r="J2" s="3" t="s">
        <v>35</v>
      </c>
      <c r="K2" s="3" t="s">
        <v>43</v>
      </c>
      <c r="L2" s="3" t="s">
        <v>44</v>
      </c>
      <c r="M2" s="3" t="s">
        <v>45</v>
      </c>
      <c r="N2" s="3" t="s">
        <v>46</v>
      </c>
      <c r="O2" s="3" t="s">
        <v>47</v>
      </c>
      <c r="P2" s="3" t="s">
        <v>48</v>
      </c>
      <c r="Q2" s="3" t="s">
        <v>49</v>
      </c>
      <c r="R2" s="3" t="s">
        <v>50</v>
      </c>
      <c r="S2" s="3" t="s">
        <v>51</v>
      </c>
      <c r="T2" s="3" t="s">
        <v>52</v>
      </c>
      <c r="U2" s="3" t="s">
        <v>53</v>
      </c>
      <c r="V2" s="3" t="s">
        <v>54</v>
      </c>
      <c r="W2" s="3" t="s">
        <v>55</v>
      </c>
      <c r="X2" s="3" t="s">
        <v>56</v>
      </c>
      <c r="Y2" s="3" t="s">
        <v>57</v>
      </c>
      <c r="Z2" s="3" t="s">
        <v>58</v>
      </c>
      <c r="AA2" s="3" t="s">
        <v>59</v>
      </c>
      <c r="AB2" s="3" t="s">
        <v>60</v>
      </c>
    </row>
    <row r="3" spans="1:28" x14ac:dyDescent="0.25">
      <c r="A3" s="3" t="s">
        <v>61</v>
      </c>
      <c r="Q3" s="12">
        <v>19371</v>
      </c>
      <c r="W3" s="26"/>
      <c r="X3" s="26"/>
      <c r="Y3" s="26"/>
      <c r="Z3" s="26"/>
      <c r="AA3" s="26"/>
      <c r="AB3" s="13">
        <f>SUM(A3:AA3)</f>
        <v>19371</v>
      </c>
    </row>
    <row r="4" spans="1:28" x14ac:dyDescent="0.25">
      <c r="A4" s="3" t="s">
        <v>63</v>
      </c>
      <c r="B4" s="25">
        <v>50000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13">
        <f>SUM(B4)</f>
        <v>50000</v>
      </c>
    </row>
    <row r="5" spans="1:28" x14ac:dyDescent="0.25">
      <c r="A5" s="6" t="s">
        <v>65</v>
      </c>
      <c r="B5" s="24">
        <f>SUM(AB3:AB4)</f>
        <v>69371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13">
        <f>B5</f>
        <v>69371</v>
      </c>
    </row>
  </sheetData>
  <mergeCells count="3">
    <mergeCell ref="B4:AA4"/>
    <mergeCell ref="W3:AA3"/>
    <mergeCell ref="B5:AA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2918-D8DA-4244-BC5C-4059D7B51A2D}">
  <dimension ref="A1:AB5"/>
  <sheetViews>
    <sheetView topLeftCell="B1" workbookViewId="0">
      <selection activeCell="Q8" sqref="Q8"/>
    </sheetView>
  </sheetViews>
  <sheetFormatPr defaultRowHeight="15" x14ac:dyDescent="0.25"/>
  <cols>
    <col min="1" max="1" width="22" style="3" customWidth="1"/>
    <col min="2" max="2" width="25.5703125" style="3" bestFit="1" customWidth="1"/>
    <col min="3" max="28" width="9.140625" style="3"/>
  </cols>
  <sheetData>
    <row r="1" spans="1:28" ht="120" x14ac:dyDescent="0.25">
      <c r="A1" s="11" t="s">
        <v>31</v>
      </c>
      <c r="B1" s="11" t="s">
        <v>3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11" t="s">
        <v>10</v>
      </c>
      <c r="J1" s="11" t="s">
        <v>11</v>
      </c>
      <c r="K1" s="11" t="s">
        <v>13</v>
      </c>
      <c r="L1" s="11" t="s">
        <v>14</v>
      </c>
      <c r="M1" s="11" t="s">
        <v>16</v>
      </c>
      <c r="N1" s="11" t="s">
        <v>17</v>
      </c>
      <c r="O1" s="11" t="s">
        <v>19</v>
      </c>
      <c r="P1" s="11" t="s">
        <v>20</v>
      </c>
      <c r="Q1" s="11" t="s">
        <v>21</v>
      </c>
      <c r="R1" s="11" t="s">
        <v>12</v>
      </c>
      <c r="S1" s="11" t="s">
        <v>22</v>
      </c>
      <c r="T1" s="11" t="s">
        <v>15</v>
      </c>
      <c r="U1" s="11" t="s">
        <v>23</v>
      </c>
      <c r="V1" s="11" t="s">
        <v>24</v>
      </c>
      <c r="W1" s="11" t="s">
        <v>25</v>
      </c>
      <c r="X1" s="11" t="s">
        <v>26</v>
      </c>
      <c r="Y1" s="11" t="s">
        <v>27</v>
      </c>
      <c r="Z1" s="11" t="s">
        <v>28</v>
      </c>
      <c r="AA1" s="11" t="s">
        <v>18</v>
      </c>
      <c r="AB1" s="11" t="s">
        <v>2</v>
      </c>
    </row>
    <row r="2" spans="1:28" x14ac:dyDescent="0.25">
      <c r="A2" s="3" t="s">
        <v>37</v>
      </c>
      <c r="B2" s="3" t="s">
        <v>40</v>
      </c>
      <c r="C2" s="3" t="s">
        <v>32</v>
      </c>
      <c r="D2" s="3" t="s">
        <v>39</v>
      </c>
      <c r="E2" s="3" t="s">
        <v>38</v>
      </c>
      <c r="F2" s="3" t="s">
        <v>33</v>
      </c>
      <c r="G2" s="3" t="s">
        <v>41</v>
      </c>
      <c r="H2" s="3" t="s">
        <v>34</v>
      </c>
      <c r="I2" s="3" t="s">
        <v>42</v>
      </c>
      <c r="J2" s="3" t="s">
        <v>35</v>
      </c>
      <c r="K2" s="3" t="s">
        <v>43</v>
      </c>
      <c r="L2" s="3" t="s">
        <v>44</v>
      </c>
      <c r="M2" s="3" t="s">
        <v>45</v>
      </c>
      <c r="N2" s="3" t="s">
        <v>46</v>
      </c>
      <c r="O2" s="3" t="s">
        <v>47</v>
      </c>
      <c r="P2" s="3" t="s">
        <v>48</v>
      </c>
      <c r="Q2" s="3" t="s">
        <v>49</v>
      </c>
      <c r="R2" s="3" t="s">
        <v>50</v>
      </c>
      <c r="S2" s="3" t="s">
        <v>51</v>
      </c>
      <c r="T2" s="3" t="s">
        <v>52</v>
      </c>
      <c r="U2" s="3" t="s">
        <v>53</v>
      </c>
      <c r="V2" s="3" t="s">
        <v>54</v>
      </c>
      <c r="W2" s="3" t="s">
        <v>55</v>
      </c>
      <c r="X2" s="3" t="s">
        <v>56</v>
      </c>
      <c r="Y2" s="3" t="s">
        <v>57</v>
      </c>
      <c r="Z2" s="3" t="s">
        <v>58</v>
      </c>
      <c r="AA2" s="3" t="s">
        <v>59</v>
      </c>
      <c r="AB2" s="3" t="s">
        <v>60</v>
      </c>
    </row>
    <row r="3" spans="1:28" x14ac:dyDescent="0.25">
      <c r="A3" s="3" t="s">
        <v>61</v>
      </c>
      <c r="Q3">
        <v>11929.23</v>
      </c>
      <c r="W3" s="26"/>
      <c r="X3" s="26"/>
      <c r="Y3" s="26"/>
      <c r="Z3" s="26"/>
      <c r="AA3" s="26"/>
      <c r="AB3" s="13">
        <f>SUM(A3:AA3)</f>
        <v>11929.23</v>
      </c>
    </row>
    <row r="4" spans="1:28" x14ac:dyDescent="0.25">
      <c r="A4" s="3" t="s">
        <v>63</v>
      </c>
      <c r="B4" s="26">
        <v>54300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13">
        <f>B4</f>
        <v>54300</v>
      </c>
    </row>
    <row r="5" spans="1:28" x14ac:dyDescent="0.25">
      <c r="A5" s="6" t="s">
        <v>64</v>
      </c>
      <c r="B5" s="24">
        <f>SUM(AB3:AB4)</f>
        <v>66229.23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13">
        <f>B5</f>
        <v>66229.23</v>
      </c>
    </row>
  </sheetData>
  <mergeCells count="3">
    <mergeCell ref="W3:AA3"/>
    <mergeCell ref="B4:AA4"/>
    <mergeCell ref="B5:AA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3E388-E95D-4D13-9EBC-6BC82411DC29}">
  <dimension ref="A1:AN5"/>
  <sheetViews>
    <sheetView topLeftCell="B1" workbookViewId="0">
      <selection activeCell="R7" sqref="R7"/>
    </sheetView>
  </sheetViews>
  <sheetFormatPr defaultRowHeight="15" x14ac:dyDescent="0.25"/>
  <cols>
    <col min="1" max="1" width="22" style="3" customWidth="1"/>
    <col min="2" max="2" width="9.5703125" style="3" customWidth="1"/>
    <col min="3" max="22" width="9.140625" style="3"/>
    <col min="23" max="23" width="11.7109375" style="3" bestFit="1" customWidth="1"/>
    <col min="24" max="28" width="9.140625" style="3"/>
    <col min="31" max="31" width="23" customWidth="1"/>
  </cols>
  <sheetData>
    <row r="1" spans="1:40" ht="120" x14ac:dyDescent="0.25">
      <c r="A1" s="11" t="s">
        <v>31</v>
      </c>
      <c r="B1" s="11" t="s">
        <v>3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11" t="s">
        <v>10</v>
      </c>
      <c r="J1" s="11" t="s">
        <v>11</v>
      </c>
      <c r="K1" s="11" t="s">
        <v>13</v>
      </c>
      <c r="L1" s="11" t="s">
        <v>14</v>
      </c>
      <c r="M1" s="11" t="s">
        <v>16</v>
      </c>
      <c r="N1" s="11" t="s">
        <v>17</v>
      </c>
      <c r="O1" s="11" t="s">
        <v>19</v>
      </c>
      <c r="P1" s="11" t="s">
        <v>20</v>
      </c>
      <c r="Q1" s="11" t="s">
        <v>21</v>
      </c>
      <c r="R1" s="11" t="s">
        <v>12</v>
      </c>
      <c r="S1" s="11" t="s">
        <v>22</v>
      </c>
      <c r="T1" s="11" t="s">
        <v>15</v>
      </c>
      <c r="U1" s="11" t="s">
        <v>23</v>
      </c>
      <c r="V1" s="11" t="s">
        <v>24</v>
      </c>
      <c r="W1" s="11" t="s">
        <v>25</v>
      </c>
      <c r="X1" s="11" t="s">
        <v>26</v>
      </c>
      <c r="Y1" s="11" t="s">
        <v>27</v>
      </c>
      <c r="Z1" s="11" t="s">
        <v>28</v>
      </c>
      <c r="AA1" s="11" t="s">
        <v>18</v>
      </c>
      <c r="AB1" s="11" t="s">
        <v>2</v>
      </c>
    </row>
    <row r="2" spans="1:40" x14ac:dyDescent="0.25">
      <c r="A2" s="3" t="s">
        <v>37</v>
      </c>
      <c r="B2" s="3" t="s">
        <v>40</v>
      </c>
      <c r="C2" s="3" t="s">
        <v>32</v>
      </c>
      <c r="D2" s="3" t="s">
        <v>39</v>
      </c>
      <c r="E2" s="3" t="s">
        <v>38</v>
      </c>
      <c r="F2" s="3" t="s">
        <v>33</v>
      </c>
      <c r="G2" s="3" t="s">
        <v>41</v>
      </c>
      <c r="H2" s="3" t="s">
        <v>34</v>
      </c>
      <c r="I2" s="3" t="s">
        <v>42</v>
      </c>
      <c r="J2" s="3" t="s">
        <v>35</v>
      </c>
      <c r="K2" s="3" t="s">
        <v>43</v>
      </c>
      <c r="L2" s="3" t="s">
        <v>44</v>
      </c>
      <c r="M2" s="3" t="s">
        <v>45</v>
      </c>
      <c r="N2" s="3" t="s">
        <v>46</v>
      </c>
      <c r="O2" s="3" t="s">
        <v>47</v>
      </c>
      <c r="P2" s="3" t="s">
        <v>48</v>
      </c>
      <c r="Q2" s="3" t="s">
        <v>49</v>
      </c>
      <c r="R2" s="3" t="s">
        <v>50</v>
      </c>
      <c r="S2" s="3" t="s">
        <v>51</v>
      </c>
      <c r="T2" s="3" t="s">
        <v>52</v>
      </c>
      <c r="U2" s="3" t="s">
        <v>53</v>
      </c>
      <c r="V2" s="3" t="s">
        <v>54</v>
      </c>
      <c r="W2" s="3" t="s">
        <v>55</v>
      </c>
      <c r="X2" s="3" t="s">
        <v>56</v>
      </c>
      <c r="Y2" s="3" t="s">
        <v>57</v>
      </c>
      <c r="Z2" s="3" t="s">
        <v>58</v>
      </c>
      <c r="AA2" s="3" t="s">
        <v>59</v>
      </c>
      <c r="AB2" s="3" t="s">
        <v>60</v>
      </c>
    </row>
    <row r="3" spans="1:40" x14ac:dyDescent="0.25">
      <c r="A3" s="3" t="s">
        <v>61</v>
      </c>
      <c r="Q3" s="12">
        <v>88014.090000000011</v>
      </c>
      <c r="W3" s="26"/>
      <c r="X3" s="26"/>
      <c r="Y3" s="26"/>
      <c r="Z3" s="26"/>
      <c r="AA3" s="26"/>
      <c r="AB3" s="12">
        <v>88014.090000000011</v>
      </c>
      <c r="AM3">
        <v>383</v>
      </c>
      <c r="AN3">
        <v>16</v>
      </c>
    </row>
    <row r="4" spans="1:40" x14ac:dyDescent="0.25">
      <c r="A4" s="3" t="s">
        <v>63</v>
      </c>
      <c r="AB4" s="12">
        <f>SUM(B4:AA4)</f>
        <v>0</v>
      </c>
    </row>
    <row r="5" spans="1:40" s="5" customFormat="1" x14ac:dyDescent="0.25">
      <c r="A5" s="6" t="s">
        <v>65</v>
      </c>
      <c r="B5" s="24">
        <f>SUM(AB3:AB4)</f>
        <v>88014.090000000011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13">
        <f>B5</f>
        <v>88014.090000000011</v>
      </c>
    </row>
  </sheetData>
  <mergeCells count="2">
    <mergeCell ref="B5:AA5"/>
    <mergeCell ref="W3:AA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BA501-63A7-4122-8024-781C48C2B47A}">
  <dimension ref="A1:AB5"/>
  <sheetViews>
    <sheetView topLeftCell="B1" workbookViewId="0">
      <selection activeCell="S13" sqref="S13"/>
    </sheetView>
  </sheetViews>
  <sheetFormatPr defaultRowHeight="15" x14ac:dyDescent="0.25"/>
  <cols>
    <col min="1" max="1" width="22" style="3" customWidth="1"/>
    <col min="2" max="2" width="9.5703125" style="3" customWidth="1"/>
    <col min="3" max="28" width="8.7109375" style="3"/>
    <col min="31" max="31" width="10" bestFit="1" customWidth="1"/>
  </cols>
  <sheetData>
    <row r="1" spans="1:28" ht="135" x14ac:dyDescent="0.25">
      <c r="A1" s="11" t="s">
        <v>31</v>
      </c>
      <c r="B1" s="11" t="s">
        <v>3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11" t="s">
        <v>10</v>
      </c>
      <c r="J1" s="11" t="s">
        <v>11</v>
      </c>
      <c r="K1" s="11" t="s">
        <v>13</v>
      </c>
      <c r="L1" s="11" t="s">
        <v>14</v>
      </c>
      <c r="M1" s="11" t="s">
        <v>16</v>
      </c>
      <c r="N1" s="11" t="s">
        <v>17</v>
      </c>
      <c r="O1" s="11" t="s">
        <v>19</v>
      </c>
      <c r="P1" s="11" t="s">
        <v>20</v>
      </c>
      <c r="Q1" s="11" t="s">
        <v>21</v>
      </c>
      <c r="R1" s="11" t="s">
        <v>12</v>
      </c>
      <c r="S1" s="11" t="s">
        <v>22</v>
      </c>
      <c r="T1" s="11" t="s">
        <v>15</v>
      </c>
      <c r="U1" s="11" t="s">
        <v>23</v>
      </c>
      <c r="V1" s="11" t="s">
        <v>24</v>
      </c>
      <c r="W1" s="11" t="s">
        <v>25</v>
      </c>
      <c r="X1" s="11" t="s">
        <v>26</v>
      </c>
      <c r="Y1" s="11" t="s">
        <v>27</v>
      </c>
      <c r="Z1" s="11" t="s">
        <v>28</v>
      </c>
      <c r="AA1" s="11" t="s">
        <v>18</v>
      </c>
      <c r="AB1" s="11" t="s">
        <v>2</v>
      </c>
    </row>
    <row r="2" spans="1:28" x14ac:dyDescent="0.25">
      <c r="A2" s="3" t="s">
        <v>66</v>
      </c>
      <c r="B2" s="3" t="s">
        <v>40</v>
      </c>
      <c r="C2" s="3" t="s">
        <v>32</v>
      </c>
      <c r="D2" s="3" t="s">
        <v>39</v>
      </c>
      <c r="E2" s="3" t="s">
        <v>38</v>
      </c>
      <c r="F2" s="3" t="s">
        <v>33</v>
      </c>
      <c r="G2" s="3" t="s">
        <v>41</v>
      </c>
      <c r="H2" s="3" t="s">
        <v>34</v>
      </c>
      <c r="I2" s="3" t="s">
        <v>42</v>
      </c>
      <c r="J2" s="3" t="s">
        <v>35</v>
      </c>
      <c r="K2" s="3" t="s">
        <v>43</v>
      </c>
      <c r="L2" s="3" t="s">
        <v>44</v>
      </c>
      <c r="M2" s="3" t="s">
        <v>45</v>
      </c>
      <c r="N2" s="3" t="s">
        <v>46</v>
      </c>
      <c r="O2" s="3" t="s">
        <v>47</v>
      </c>
      <c r="P2" s="3" t="s">
        <v>48</v>
      </c>
      <c r="Q2" s="3" t="s">
        <v>49</v>
      </c>
      <c r="R2" s="3" t="s">
        <v>50</v>
      </c>
      <c r="S2" s="3" t="s">
        <v>51</v>
      </c>
      <c r="T2" s="3" t="s">
        <v>52</v>
      </c>
      <c r="U2" s="3" t="s">
        <v>53</v>
      </c>
      <c r="V2" s="3" t="s">
        <v>54</v>
      </c>
      <c r="W2" s="3" t="s">
        <v>55</v>
      </c>
      <c r="X2" s="3" t="s">
        <v>56</v>
      </c>
      <c r="Y2" s="3" t="s">
        <v>57</v>
      </c>
      <c r="Z2" s="3" t="s">
        <v>58</v>
      </c>
      <c r="AA2" s="3" t="s">
        <v>59</v>
      </c>
      <c r="AB2" s="3" t="s">
        <v>60</v>
      </c>
    </row>
    <row r="3" spans="1:28" x14ac:dyDescent="0.25">
      <c r="A3" s="3" t="s">
        <v>61</v>
      </c>
      <c r="Q3" s="3">
        <v>90312</v>
      </c>
      <c r="W3" s="26"/>
      <c r="X3" s="26"/>
      <c r="Y3" s="26"/>
      <c r="Z3" s="26"/>
      <c r="AA3" s="26"/>
      <c r="AB3" s="6">
        <v>90312</v>
      </c>
    </row>
    <row r="4" spans="1:28" x14ac:dyDescent="0.25">
      <c r="A4" s="3" t="s">
        <v>63</v>
      </c>
      <c r="AB4" s="6">
        <f>SUM(B4:AA4)</f>
        <v>0</v>
      </c>
    </row>
    <row r="5" spans="1:28" x14ac:dyDescent="0.25">
      <c r="A5" s="6" t="s">
        <v>65</v>
      </c>
      <c r="B5" s="27">
        <f>SUM(AB3:AB4)</f>
        <v>90312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6">
        <f>B5</f>
        <v>90312</v>
      </c>
    </row>
  </sheetData>
  <mergeCells count="2">
    <mergeCell ref="B5:AA5"/>
    <mergeCell ref="W3:AA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E1AFA-F56F-4DCE-B330-2C1FA348EFEA}">
  <dimension ref="A1:AO5"/>
  <sheetViews>
    <sheetView workbookViewId="0">
      <selection activeCell="A3" sqref="A3"/>
    </sheetView>
  </sheetViews>
  <sheetFormatPr defaultRowHeight="15" x14ac:dyDescent="0.25"/>
  <cols>
    <col min="1" max="1" width="24.140625" style="3" bestFit="1" customWidth="1"/>
    <col min="2" max="2" width="9.5703125" style="3" customWidth="1"/>
    <col min="3" max="28" width="8.7109375" style="3"/>
  </cols>
  <sheetData>
    <row r="1" spans="1:41" ht="135" x14ac:dyDescent="0.25">
      <c r="A1" s="11" t="s">
        <v>31</v>
      </c>
      <c r="B1" s="11" t="s">
        <v>3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11" t="s">
        <v>10</v>
      </c>
      <c r="J1" s="11" t="s">
        <v>11</v>
      </c>
      <c r="K1" s="11" t="s">
        <v>13</v>
      </c>
      <c r="L1" s="11" t="s">
        <v>14</v>
      </c>
      <c r="M1" s="11" t="s">
        <v>16</v>
      </c>
      <c r="N1" s="11" t="s">
        <v>17</v>
      </c>
      <c r="O1" s="11" t="s">
        <v>19</v>
      </c>
      <c r="P1" s="11" t="s">
        <v>20</v>
      </c>
      <c r="Q1" s="11" t="s">
        <v>21</v>
      </c>
      <c r="R1" s="11" t="s">
        <v>12</v>
      </c>
      <c r="S1" s="11" t="s">
        <v>22</v>
      </c>
      <c r="T1" s="11" t="s">
        <v>15</v>
      </c>
      <c r="U1" s="11" t="s">
        <v>23</v>
      </c>
      <c r="V1" s="11" t="s">
        <v>24</v>
      </c>
      <c r="W1" s="11" t="s">
        <v>25</v>
      </c>
      <c r="X1" s="11" t="s">
        <v>26</v>
      </c>
      <c r="Y1" s="11" t="s">
        <v>27</v>
      </c>
      <c r="Z1" s="11" t="s">
        <v>28</v>
      </c>
      <c r="AA1" s="11" t="s">
        <v>18</v>
      </c>
      <c r="AB1" s="11" t="s">
        <v>2</v>
      </c>
    </row>
    <row r="2" spans="1:41" x14ac:dyDescent="0.25">
      <c r="A2" s="3" t="s">
        <v>37</v>
      </c>
      <c r="B2" s="3" t="s">
        <v>40</v>
      </c>
      <c r="C2" s="3" t="s">
        <v>32</v>
      </c>
      <c r="D2" s="3" t="s">
        <v>39</v>
      </c>
      <c r="E2" s="3" t="s">
        <v>38</v>
      </c>
      <c r="F2" s="3" t="s">
        <v>33</v>
      </c>
      <c r="G2" s="3" t="s">
        <v>41</v>
      </c>
      <c r="H2" s="3" t="s">
        <v>34</v>
      </c>
      <c r="I2" s="3" t="s">
        <v>42</v>
      </c>
      <c r="J2" s="3" t="s">
        <v>35</v>
      </c>
      <c r="K2" s="3" t="s">
        <v>43</v>
      </c>
      <c r="L2" s="3" t="s">
        <v>44</v>
      </c>
      <c r="M2" s="3" t="s">
        <v>45</v>
      </c>
      <c r="N2" s="3" t="s">
        <v>46</v>
      </c>
      <c r="O2" s="3" t="s">
        <v>47</v>
      </c>
      <c r="P2" s="3" t="s">
        <v>48</v>
      </c>
      <c r="Q2" s="3" t="s">
        <v>49</v>
      </c>
      <c r="R2" s="3" t="s">
        <v>50</v>
      </c>
      <c r="S2" s="3" t="s">
        <v>51</v>
      </c>
      <c r="T2" s="3" t="s">
        <v>52</v>
      </c>
      <c r="U2" s="3" t="s">
        <v>53</v>
      </c>
      <c r="V2" s="3" t="s">
        <v>54</v>
      </c>
      <c r="W2" s="3" t="s">
        <v>55</v>
      </c>
      <c r="X2" s="3" t="s">
        <v>56</v>
      </c>
      <c r="Y2" s="3" t="s">
        <v>57</v>
      </c>
      <c r="Z2" s="3" t="s">
        <v>58</v>
      </c>
      <c r="AA2" s="3" t="s">
        <v>59</v>
      </c>
      <c r="AB2" s="3" t="s">
        <v>60</v>
      </c>
    </row>
    <row r="3" spans="1:41" x14ac:dyDescent="0.25">
      <c r="A3" s="3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>
        <v>28709.35</v>
      </c>
      <c r="L3" s="12"/>
      <c r="M3" s="12"/>
      <c r="N3" s="12"/>
      <c r="O3" s="12"/>
      <c r="P3" s="12"/>
      <c r="Q3" s="12">
        <v>26670.02</v>
      </c>
      <c r="R3" s="12"/>
      <c r="S3" s="12"/>
      <c r="T3" s="12"/>
      <c r="U3" s="12"/>
      <c r="V3" s="12"/>
      <c r="W3" s="12"/>
      <c r="X3" s="12"/>
      <c r="Y3" s="12"/>
      <c r="Z3" s="12"/>
      <c r="AA3" s="12"/>
      <c r="AB3" s="13">
        <f>SUM(B3:AA3)</f>
        <v>55379.369999999995</v>
      </c>
      <c r="AL3" t="s">
        <v>29</v>
      </c>
      <c r="AN3">
        <v>10</v>
      </c>
      <c r="AO3">
        <v>231</v>
      </c>
    </row>
    <row r="4" spans="1:41" x14ac:dyDescent="0.25">
      <c r="A4" s="3" t="s">
        <v>63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13">
        <f>SUM(B4)</f>
        <v>0</v>
      </c>
      <c r="AL4" t="s">
        <v>29</v>
      </c>
      <c r="AN4">
        <v>10</v>
      </c>
      <c r="AO4">
        <v>231</v>
      </c>
    </row>
    <row r="5" spans="1:41" x14ac:dyDescent="0.25">
      <c r="A5" s="6" t="s">
        <v>64</v>
      </c>
      <c r="B5" s="24">
        <f>SUM(AB3:AB4)</f>
        <v>55379.369999999995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13">
        <f>B5</f>
        <v>55379.369999999995</v>
      </c>
      <c r="AN5">
        <v>16</v>
      </c>
      <c r="AO5">
        <v>382</v>
      </c>
    </row>
  </sheetData>
  <mergeCells count="2">
    <mergeCell ref="B4:AA4"/>
    <mergeCell ref="B5:AA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8D143-BCA6-4995-968E-1B7D7121089E}">
  <dimension ref="A1:AO8"/>
  <sheetViews>
    <sheetView tabSelected="1" zoomScaleNormal="100" workbookViewId="0">
      <selection activeCell="I7" sqref="I7"/>
    </sheetView>
  </sheetViews>
  <sheetFormatPr defaultRowHeight="15" x14ac:dyDescent="0.25"/>
  <cols>
    <col min="1" max="1" width="22" customWidth="1"/>
    <col min="2" max="2" width="10.85546875" customWidth="1"/>
    <col min="23" max="23" width="13.140625" bestFit="1" customWidth="1"/>
    <col min="24" max="24" width="10.42578125" bestFit="1" customWidth="1"/>
    <col min="27" max="27" width="13.85546875" bestFit="1" customWidth="1"/>
  </cols>
  <sheetData>
    <row r="1" spans="1:41" ht="120" x14ac:dyDescent="0.25">
      <c r="A1" s="14" t="s">
        <v>31</v>
      </c>
      <c r="B1" s="11" t="s">
        <v>3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11" t="s">
        <v>10</v>
      </c>
      <c r="J1" s="11" t="s">
        <v>11</v>
      </c>
      <c r="K1" s="11" t="s">
        <v>13</v>
      </c>
      <c r="L1" s="11" t="s">
        <v>14</v>
      </c>
      <c r="M1" s="11" t="s">
        <v>16</v>
      </c>
      <c r="N1" s="11" t="s">
        <v>17</v>
      </c>
      <c r="O1" s="11" t="s">
        <v>19</v>
      </c>
      <c r="P1" s="11" t="s">
        <v>20</v>
      </c>
      <c r="Q1" s="11" t="s">
        <v>21</v>
      </c>
      <c r="R1" s="11" t="s">
        <v>12</v>
      </c>
      <c r="S1" s="11" t="s">
        <v>22</v>
      </c>
      <c r="T1" s="11" t="s">
        <v>15</v>
      </c>
      <c r="U1" s="11" t="s">
        <v>23</v>
      </c>
      <c r="V1" s="11" t="s">
        <v>24</v>
      </c>
      <c r="W1" s="11" t="s">
        <v>36</v>
      </c>
      <c r="X1" s="11" t="s">
        <v>26</v>
      </c>
      <c r="Y1" s="11" t="s">
        <v>27</v>
      </c>
      <c r="Z1" s="11" t="s">
        <v>28</v>
      </c>
      <c r="AA1" s="11" t="s">
        <v>18</v>
      </c>
      <c r="AB1" s="11" t="s">
        <v>2</v>
      </c>
    </row>
    <row r="2" spans="1:41" x14ac:dyDescent="0.25">
      <c r="A2" t="s">
        <v>37</v>
      </c>
      <c r="B2" s="16" t="s">
        <v>40</v>
      </c>
      <c r="C2" s="16" t="s">
        <v>32</v>
      </c>
      <c r="D2" s="17" t="s">
        <v>39</v>
      </c>
      <c r="E2" s="16" t="s">
        <v>38</v>
      </c>
      <c r="F2" s="18" t="s">
        <v>33</v>
      </c>
      <c r="G2" s="16" t="s">
        <v>41</v>
      </c>
      <c r="H2" s="16" t="s">
        <v>34</v>
      </c>
      <c r="I2" s="16" t="s">
        <v>42</v>
      </c>
      <c r="J2" s="16" t="s">
        <v>35</v>
      </c>
      <c r="K2" s="19" t="s">
        <v>43</v>
      </c>
      <c r="L2" s="16" t="s">
        <v>44</v>
      </c>
      <c r="M2" s="16" t="s">
        <v>45</v>
      </c>
      <c r="N2" s="18" t="s">
        <v>46</v>
      </c>
      <c r="O2" s="17" t="s">
        <v>47</v>
      </c>
      <c r="P2" s="18" t="s">
        <v>48</v>
      </c>
      <c r="Q2" s="18" t="s">
        <v>49</v>
      </c>
      <c r="R2" s="18" t="s">
        <v>50</v>
      </c>
      <c r="S2" s="18" t="s">
        <v>51</v>
      </c>
      <c r="T2" s="18" t="s">
        <v>52</v>
      </c>
      <c r="U2" s="18" t="s">
        <v>53</v>
      </c>
      <c r="V2" s="17" t="s">
        <v>54</v>
      </c>
      <c r="W2" s="17" t="s">
        <v>55</v>
      </c>
      <c r="X2" s="17" t="s">
        <v>56</v>
      </c>
      <c r="Y2" s="18" t="s">
        <v>57</v>
      </c>
      <c r="Z2" s="18" t="s">
        <v>58</v>
      </c>
      <c r="AA2" s="18" t="s">
        <v>59</v>
      </c>
      <c r="AB2" s="15" t="s">
        <v>60</v>
      </c>
      <c r="AE2" s="1"/>
    </row>
    <row r="3" spans="1:41" x14ac:dyDescent="0.25">
      <c r="A3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>
        <v>31387</v>
      </c>
      <c r="L3" s="12"/>
      <c r="M3" s="12"/>
      <c r="N3" s="12"/>
      <c r="O3" s="12"/>
      <c r="P3" s="12"/>
      <c r="Q3" s="12">
        <v>41726.5</v>
      </c>
      <c r="R3" s="12"/>
      <c r="S3" s="12"/>
      <c r="T3" s="12"/>
      <c r="U3" s="12"/>
      <c r="V3" s="12"/>
      <c r="W3" s="12"/>
      <c r="X3" s="12"/>
      <c r="Y3" s="12"/>
      <c r="Z3" s="12"/>
      <c r="AA3" s="12"/>
      <c r="AB3" s="13">
        <f>SUM(B3:AA3)</f>
        <v>73113.5</v>
      </c>
      <c r="AN3">
        <v>10</v>
      </c>
      <c r="AO3">
        <v>231</v>
      </c>
    </row>
    <row r="4" spans="1:41" x14ac:dyDescent="0.25">
      <c r="A4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13">
        <f>SUM(B4)</f>
        <v>0</v>
      </c>
      <c r="AN4">
        <v>10</v>
      </c>
      <c r="AO4">
        <v>231</v>
      </c>
    </row>
    <row r="5" spans="1:41" x14ac:dyDescent="0.25">
      <c r="A5" s="5" t="s">
        <v>30</v>
      </c>
      <c r="B5" s="23">
        <f>SUM(AB3:AB4)</f>
        <v>73113.5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13">
        <f>B5</f>
        <v>73113.5</v>
      </c>
      <c r="AN5">
        <v>16</v>
      </c>
      <c r="AO5">
        <v>382</v>
      </c>
    </row>
    <row r="6" spans="1:41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5"/>
    </row>
    <row r="8" spans="1:41" x14ac:dyDescent="0.25">
      <c r="K8" s="1"/>
    </row>
  </sheetData>
  <mergeCells count="3">
    <mergeCell ref="B6:AA6"/>
    <mergeCell ref="B5:AA5"/>
    <mergeCell ref="B4:AA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hdek_x00e4_ytt_x00e4_j_x00e4_ryhm_x00e4_t xmlns="9752e244-cda5-4ecb-9bf0-70253e6af92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C273FBDB1AAC448BDBB3CA1302F22C6" ma:contentTypeVersion="4" ma:contentTypeDescription="Luo uusi asiakirja." ma:contentTypeScope="" ma:versionID="820b4658fb9aeea643d40b3fd11122d5">
  <xsd:schema xmlns:xsd="http://www.w3.org/2001/XMLSchema" xmlns:xs="http://www.w3.org/2001/XMLSchema" xmlns:p="http://schemas.microsoft.com/office/2006/metadata/properties" xmlns:ns2="ebb82943-49da-4504-a2f3-a33fb2eb95f1" xmlns:ns3="9752e244-cda5-4ecb-9bf0-70253e6af92a" targetNamespace="http://schemas.microsoft.com/office/2006/metadata/properties" ma:root="true" ma:fieldsID="bae61b44cc9a8a2de6a6eacd3683b2c1" ns2:_="" ns3:_="">
    <xsd:import namespace="ebb82943-49da-4504-a2f3-a33fb2eb95f1"/>
    <xsd:import namespace="9752e244-cda5-4ecb-9bf0-70253e6af92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Kohdek_x00e4_ytt_x00e4_j_x00e4_ryhm_x00e4_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82943-49da-4504-a2f3-a33fb2eb95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Jaett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2e244-cda5-4ecb-9bf0-70253e6af92a" elementFormDefault="qualified">
    <xsd:import namespace="http://schemas.microsoft.com/office/2006/documentManagement/types"/>
    <xsd:import namespace="http://schemas.microsoft.com/office/infopath/2007/PartnerControls"/>
    <xsd:element name="Kohdek_x00e4_ytt_x00e4_j_x00e4_ryhm_x00e4_t" ma:index="9" nillable="true" ma:displayName="Kohdekäyttäjäryhmät" ma:internalName="Kohdek_x00e4_ytt_x00e4_j_x00e4_ryhm_x00e4_t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4DCE98-139C-4DAF-A32D-2D9A0C9BB2A9}">
  <ds:schemaRefs>
    <ds:schemaRef ds:uri="http://schemas.microsoft.com/office/2006/metadata/properties"/>
    <ds:schemaRef ds:uri="http://www.w3.org/XML/1998/namespace"/>
    <ds:schemaRef ds:uri="ebb82943-49da-4504-a2f3-a33fb2eb95f1"/>
    <ds:schemaRef ds:uri="http://purl.org/dc/elements/1.1/"/>
    <ds:schemaRef ds:uri="9752e244-cda5-4ecb-9bf0-70253e6af92a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E15FCE7-120E-47EF-9793-BF0B94E6DF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5DBADF-230C-4739-852B-021633EA20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b82943-49da-4504-a2f3-a33fb2eb95f1"/>
    <ds:schemaRef ds:uri="9752e244-cda5-4ecb-9bf0-70253e6af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Import2015</vt:lpstr>
      <vt:lpstr>Export2015</vt:lpstr>
      <vt:lpstr>Import2018</vt:lpstr>
      <vt:lpstr>Export2018</vt:lpstr>
      <vt:lpstr>Waste generation 2015</vt:lpstr>
      <vt:lpstr>Waste Generation 2018</vt:lpstr>
      <vt:lpstr>Collection &amp; treatment 2015</vt:lpstr>
      <vt:lpstr>Collection &amp; treatment 2018</vt:lpstr>
      <vt:lpstr>Waste to sec.mat. prod 2015</vt:lpstr>
      <vt:lpstr>Waste to sec.mat.prod 2018</vt:lpstr>
      <vt:lpstr>Sec. material prod. 2015</vt:lpstr>
      <vt:lpstr>Sec.material prod. 2018</vt:lpstr>
    </vt:vector>
  </TitlesOfParts>
  <Company>Suomen ymp?rist?keskus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Salminen Jani</dc:creator>
  <cp:lastModifiedBy>Virkkunen Henri</cp:lastModifiedBy>
  <dcterms:created xsi:type="dcterms:W3CDTF">2021-01-26T12:46:11Z</dcterms:created>
  <dcterms:modified xsi:type="dcterms:W3CDTF">2021-01-29T13:30:18Z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0x010100FC273FBDB1AAC448BDBB3CA1302F22C6</vt:lpwstr>
  </property>
</Properties>
</file>